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3"/>
  </bookViews>
  <sheets>
    <sheet name="右像Model" sheetId="13" r:id="rId1"/>
    <sheet name="左像Model" sheetId="12" r:id="rId2"/>
    <sheet name="反算XYZ(主程式)" sheetId="11" r:id="rId3"/>
    <sheet name="說明" sheetId="14" r:id="rId4"/>
  </sheets>
  <definedNames>
    <definedName name="solver_adj" localSheetId="2" hidden="1">'反算XYZ(主程式)'!$C$16:$C$18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ng" localSheetId="0" hidden="1">1</definedName>
    <definedName name="solver_est" localSheetId="2" hidden="1">1</definedName>
    <definedName name="solver_itr" localSheetId="2" hidden="1">2147483647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eg" localSheetId="0" hidden="1">1</definedName>
    <definedName name="solver_nod" localSheetId="2" hidden="1">2147483647</definedName>
    <definedName name="solver_num" localSheetId="2" hidden="1">0</definedName>
    <definedName name="solver_num" localSheetId="0" hidden="1">0</definedName>
    <definedName name="solver_nwt" localSheetId="2" hidden="1">1</definedName>
    <definedName name="solver_opt" localSheetId="2" hidden="1">'反算XYZ(主程式)'!$B$8</definedName>
    <definedName name="solver_opt" localSheetId="0" hidden="1">右像Model!$G$18</definedName>
    <definedName name="solver_pre" localSheetId="2" hidden="1">0.00000001</definedName>
    <definedName name="solver_rbv" localSheetId="2" hidden="1">1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typ" localSheetId="0" hidden="1">1</definedName>
    <definedName name="solver_val" localSheetId="2" hidden="1">0</definedName>
    <definedName name="solver_val" localSheetId="0" hidden="1">0</definedName>
    <definedName name="solver_ver" localSheetId="2" hidden="1">3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2" l="1"/>
  <c r="C17" i="12" s="1"/>
  <c r="B18" i="12"/>
  <c r="C18" i="12" s="1"/>
  <c r="B19" i="12"/>
  <c r="C19" i="12" s="1"/>
  <c r="B19" i="13" l="1"/>
  <c r="B18" i="13"/>
  <c r="B17" i="13"/>
  <c r="C19" i="13" l="1"/>
  <c r="C18" i="13"/>
  <c r="C17" i="13"/>
  <c r="D1" i="13"/>
  <c r="E3" i="13" s="1"/>
  <c r="L10" i="13" s="1"/>
  <c r="D1" i="12"/>
  <c r="E3" i="12" s="1"/>
  <c r="L10" i="12" s="1"/>
  <c r="E5" i="13" l="1"/>
  <c r="M7" i="13" s="1"/>
  <c r="E2" i="13"/>
  <c r="L11" i="13" s="1"/>
  <c r="E5" i="12"/>
  <c r="M7" i="12" s="1"/>
  <c r="E2" i="12"/>
  <c r="L11" i="12" s="1"/>
  <c r="K5" i="13"/>
  <c r="E6" i="13"/>
  <c r="E4" i="13"/>
  <c r="E7" i="13"/>
  <c r="M11" i="13"/>
  <c r="K5" i="12"/>
  <c r="E6" i="12"/>
  <c r="E4" i="12"/>
  <c r="E7" i="12"/>
  <c r="M11" i="12"/>
  <c r="M10" i="13" l="1"/>
  <c r="M10" i="12"/>
  <c r="M5" i="13"/>
  <c r="K7" i="13"/>
  <c r="L1" i="13"/>
  <c r="K2" i="13"/>
  <c r="K1" i="13"/>
  <c r="L2" i="13"/>
  <c r="M5" i="12"/>
  <c r="K7" i="12"/>
  <c r="L1" i="12"/>
  <c r="K2" i="12"/>
  <c r="K1" i="12"/>
  <c r="L2" i="12"/>
  <c r="K13" i="13" l="1" a="1"/>
  <c r="K15" i="13" s="1"/>
  <c r="D12" i="13" s="1"/>
  <c r="K13" i="12" a="1"/>
  <c r="M13" i="12" s="1"/>
  <c r="F10" i="12" s="1"/>
  <c r="L13" i="12" l="1"/>
  <c r="E10" i="12" s="1"/>
  <c r="K15" i="12"/>
  <c r="D12" i="12" s="1"/>
  <c r="L14" i="13"/>
  <c r="E11" i="13" s="1"/>
  <c r="L13" i="13"/>
  <c r="E10" i="13" s="1"/>
  <c r="L15" i="13"/>
  <c r="E12" i="13" s="1"/>
  <c r="M14" i="13"/>
  <c r="F11" i="13" s="1"/>
  <c r="K13" i="13"/>
  <c r="D10" i="13" s="1"/>
  <c r="M13" i="13"/>
  <c r="F10" i="13" s="1"/>
  <c r="K14" i="13"/>
  <c r="D11" i="13" s="1"/>
  <c r="M15" i="13"/>
  <c r="F12" i="13" s="1"/>
  <c r="K14" i="12"/>
  <c r="D11" i="12" s="1"/>
  <c r="M15" i="12"/>
  <c r="F12" i="12" s="1"/>
  <c r="L14" i="12"/>
  <c r="E11" i="12" s="1"/>
  <c r="L15" i="12"/>
  <c r="E12" i="12" s="1"/>
  <c r="M14" i="12"/>
  <c r="F11" i="12" s="1"/>
  <c r="K13" i="12"/>
  <c r="D10" i="12" s="1"/>
  <c r="D17" i="13"/>
  <c r="D18" i="13" l="1"/>
  <c r="D17" i="12"/>
  <c r="D19" i="13"/>
  <c r="E17" i="13" s="1"/>
  <c r="C6" i="11" s="1"/>
  <c r="D18" i="12"/>
  <c r="D19" i="12"/>
  <c r="E17" i="12" l="1"/>
  <c r="B6" i="11" s="1"/>
  <c r="B9" i="11" s="1"/>
  <c r="E18" i="12"/>
  <c r="B7" i="11" s="1"/>
  <c r="B10" i="11" s="1"/>
  <c r="B13" i="11" s="1"/>
  <c r="E18" i="13"/>
  <c r="C7" i="11" s="1"/>
  <c r="C10" i="11" s="1"/>
  <c r="C13" i="11" s="1"/>
  <c r="C9" i="11"/>
  <c r="C12" i="11" s="1"/>
  <c r="B12" i="11"/>
  <c r="C14" i="11" l="1"/>
</calcChain>
</file>

<file path=xl/sharedStrings.xml><?xml version="1.0" encoding="utf-8"?>
<sst xmlns="http://schemas.openxmlformats.org/spreadsheetml/2006/main" count="84" uniqueCount="61">
  <si>
    <t>左像</t>
    <phoneticPr fontId="1" type="noConversion"/>
  </si>
  <si>
    <t>右像</t>
    <phoneticPr fontId="1" type="noConversion"/>
  </si>
  <si>
    <t>誤差平方和</t>
    <phoneticPr fontId="1" type="noConversion"/>
  </si>
  <si>
    <t>仰(&gt;90)</t>
    <phoneticPr fontId="1" type="noConversion"/>
  </si>
  <si>
    <t>左(&gt;0)</t>
    <phoneticPr fontId="1" type="noConversion"/>
  </si>
  <si>
    <t>w軸(固定)</t>
    <phoneticPr fontId="1" type="noConversion"/>
  </si>
  <si>
    <t>物方座標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</si>
  <si>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</si>
  <si>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</si>
  <si>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</si>
  <si>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仰(&gt;90)</t>
    <phoneticPr fontId="1" type="noConversion"/>
  </si>
  <si>
    <t>左(&gt;0)</t>
    <phoneticPr fontId="1" type="noConversion"/>
  </si>
  <si>
    <t>w軸(固定)</t>
    <phoneticPr fontId="1" type="noConversion"/>
  </si>
  <si>
    <t>像平面座標</t>
    <phoneticPr fontId="1" type="noConversion"/>
  </si>
  <si>
    <t>參數</t>
    <phoneticPr fontId="1" type="noConversion"/>
  </si>
  <si>
    <t>Xs</t>
    <phoneticPr fontId="1" type="noConversion"/>
  </si>
  <si>
    <t>Ys</t>
    <phoneticPr fontId="1" type="noConversion"/>
  </si>
  <si>
    <t>Zs</t>
    <phoneticPr fontId="1" type="noConversion"/>
  </si>
  <si>
    <t>ω</t>
  </si>
  <si>
    <t>φ</t>
  </si>
  <si>
    <t>κ</t>
  </si>
  <si>
    <t>f</t>
    <phoneticPr fontId="1" type="noConversion"/>
  </si>
  <si>
    <t>物方座標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</si>
  <si>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</si>
  <si>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</si>
  <si>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</si>
  <si>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物方座標</t>
    <phoneticPr fontId="1" type="noConversion"/>
  </si>
  <si>
    <t>Z</t>
    <phoneticPr fontId="1" type="noConversion"/>
  </si>
  <si>
    <t>sinω</t>
    <phoneticPr fontId="1" type="noConversion"/>
  </si>
  <si>
    <t>cosω</t>
    <phoneticPr fontId="1" type="noConversion"/>
  </si>
  <si>
    <t>sinφ</t>
    <phoneticPr fontId="1" type="noConversion"/>
  </si>
  <si>
    <t>cosφ</t>
    <phoneticPr fontId="1" type="noConversion"/>
  </si>
  <si>
    <t>sinκ</t>
    <phoneticPr fontId="1" type="noConversion"/>
  </si>
  <si>
    <t>cosκ</t>
    <phoneticPr fontId="1" type="noConversion"/>
  </si>
  <si>
    <t>M旋轉矩陣</t>
    <phoneticPr fontId="1" type="noConversion"/>
  </si>
  <si>
    <t>M1旋轉矩陣</t>
    <phoneticPr fontId="1" type="noConversion"/>
  </si>
  <si>
    <t>M2旋轉矩陣</t>
    <phoneticPr fontId="1" type="noConversion"/>
  </si>
  <si>
    <t>M3旋轉矩陣</t>
    <phoneticPr fontId="1" type="noConversion"/>
  </si>
  <si>
    <t>M3*M2*M1旋轉矩陣</t>
    <phoneticPr fontId="1" type="noConversion"/>
  </si>
  <si>
    <t>M1旋轉矩陣</t>
    <phoneticPr fontId="1" type="noConversion"/>
  </si>
  <si>
    <t>M2旋轉矩陣</t>
    <phoneticPr fontId="1" type="noConversion"/>
  </si>
  <si>
    <t>M3旋轉矩陣</t>
    <phoneticPr fontId="1" type="noConversion"/>
  </si>
  <si>
    <t>M3*M2*M1旋轉矩陣</t>
    <phoneticPr fontId="1" type="noConversion"/>
  </si>
  <si>
    <t>已知 x</t>
  </si>
  <si>
    <t>計算 x</t>
  </si>
  <si>
    <t>誤差 x</t>
  </si>
  <si>
    <t>誤差 x^2</t>
  </si>
  <si>
    <t>已知 y</t>
  </si>
  <si>
    <t>計算 y</t>
  </si>
  <si>
    <t>誤差 y</t>
  </si>
  <si>
    <t>誤差 y^2</t>
  </si>
  <si>
    <t>x0</t>
  </si>
  <si>
    <t>y0</t>
  </si>
  <si>
    <t>x</t>
    <phoneticPr fontId="1" type="noConversion"/>
  </si>
  <si>
    <t>y</t>
    <phoneticPr fontId="1" type="noConversion"/>
  </si>
  <si>
    <t>將假設X,Y,Z傳給左像Model、右像Model</t>
    <phoneticPr fontId="1" type="noConversion"/>
  </si>
  <si>
    <t>左像Model、右像Model計算左像x,y與右像x,y</t>
    <phoneticPr fontId="1" type="noConversion"/>
  </si>
  <si>
    <t>將計算左像x,y與右像x,y傳回主程式</t>
    <phoneticPr fontId="1" type="noConversion"/>
  </si>
  <si>
    <t>在主程式假設X,Y,Z</t>
    <phoneticPr fontId="1" type="noConversion"/>
  </si>
  <si>
    <t>在主程式由計算x,y與已知x,y算出誤差</t>
    <phoneticPr fontId="1" type="noConversion"/>
  </si>
  <si>
    <t>在主程式使誤差最小化，反算出正確的X,Y,Z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</si>
</sst>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0"/>
    <numFmt numFmtId="177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7" fontId="0" fillId="4" borderId="0" xfId="0" applyNumberFormat="1" applyFill="1">
      <alignment vertical="center"/>
    </xf>
    <xf numFmtId="0" fontId="0" fillId="4" borderId="0" xfId="0" applyFill="1">
      <alignment vertical="center"/>
    </xf>
    <xf numFmtId="176" fontId="0" fillId="2" borderId="0" xfId="0" applyNumberFormat="1" applyFill="1">
      <alignment vertical="center"/>
    </xf>
    <xf numFmtId="176" fontId="0" fillId="3" borderId="0" xfId="0" applyNumberFormat="1" applyFill="1">
      <alignment vertical="center"/>
    </xf>
    <xf numFmtId="0" fontId="0" fillId="6" borderId="0" xfId="0" applyFill="1">
      <alignment vertical="center"/>
    </xf>
    <xf numFmtId="0" fontId="2" fillId="0" borderId="0" xfId="0" applyFont="1">
      <alignment vertical="center"/>
    </xf>
    <xf numFmtId="0" fontId="0" fillId="5" borderId="0" xfId="0" applyFill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287735</xdr:colOff>
      <xdr:row>19</xdr:row>
      <xdr:rowOff>49609</xdr:rowOff>
    </xdr:from>
    <xdr:to>
      <xdr:col>2</xdr:col>
      <xdr:colOff>352388</xdr:colOff>
      <xdr:row>25</xdr:row>
      <xdr:rowOff>69453</xdr:rowOff>
    </xdr:to>
    <xdr:sp macro="" textlink="">
      <xdr:nvSpPr>
        <xdr:cNvPr id="9" name="向上箭號圖說文字 8"/>
        <xdr:cNvSpPr/>
      </xdr:nvSpPr>
      <xdr:spPr>
        <a:xfrm>
          <a:off x="287735" y="4008437"/>
          <a:ext cx="1433872" cy="1270000"/>
        </a:xfrm>
        <a:prstGeom prst="up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B17:B19(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物方座標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ysClr val="windowText" lastClr="000000"/>
              </a:solidFill>
            </a:rPr>
            <a:t>由「反算</a:t>
          </a:r>
          <a:r>
            <a:rPr lang="en-US" altLang="zh-TW" sz="1100">
              <a:solidFill>
                <a:sysClr val="windowText" lastClr="000000"/>
              </a:solidFill>
            </a:rPr>
            <a:t>XYZ(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ysClr val="windowText" lastClr="000000"/>
              </a:solidFill>
            </a:rPr>
            <a:t>)</a:t>
          </a:r>
          <a:r>
            <a:rPr lang="zh-TW" altLang="en-US" sz="1100">
              <a:solidFill>
                <a:sysClr val="windowText" lastClr="000000"/>
              </a:solidFill>
            </a:rPr>
            <a:t>」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工作表傳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來</a:t>
          </a:r>
          <a:endParaRPr lang="zh-TW" altLang="zh-TW">
            <a:solidFill>
              <a:sysClr val="windowText" lastClr="000000"/>
            </a:solidFill>
            <a:effectLst/>
          </a:endParaRPr>
        </a:p>
        <a:p>
          <a:pPr algn="l"/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248047</xdr:colOff>
      <xdr:row>18</xdr:row>
      <xdr:rowOff>89297</xdr:rowOff>
    </xdr:from>
    <xdr:to>
      <xdr:col>5</xdr:col>
      <xdr:colOff>456086</xdr:colOff>
      <xdr:row>24</xdr:row>
      <xdr:rowOff>109141</xdr:rowOff>
    </xdr:to>
    <xdr:sp macro="" textlink="">
      <xdr:nvSpPr>
        <xdr:cNvPr id="10" name="向上箭號圖說文字 9"/>
        <xdr:cNvSpPr/>
      </xdr:nvSpPr>
      <xdr:spPr>
        <a:xfrm>
          <a:off x="2301875" y="3839766"/>
          <a:ext cx="1577258" cy="1270000"/>
        </a:xfrm>
        <a:prstGeom prst="up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E17:E18(u,v)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會傳給「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反算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XYZ(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」工作表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337983</xdr:colOff>
      <xdr:row>19</xdr:row>
      <xdr:rowOff>71694</xdr:rowOff>
    </xdr:from>
    <xdr:to>
      <xdr:col>2</xdr:col>
      <xdr:colOff>399436</xdr:colOff>
      <xdr:row>25</xdr:row>
      <xdr:rowOff>112661</xdr:rowOff>
    </xdr:to>
    <xdr:sp macro="" textlink="">
      <xdr:nvSpPr>
        <xdr:cNvPr id="2" name="向上箭號圖說文字 1"/>
        <xdr:cNvSpPr/>
      </xdr:nvSpPr>
      <xdr:spPr>
        <a:xfrm>
          <a:off x="337983" y="3963629"/>
          <a:ext cx="1433872" cy="1270000"/>
        </a:xfrm>
        <a:prstGeom prst="up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B17:B19(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物方座標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ysClr val="windowText" lastClr="000000"/>
              </a:solidFill>
            </a:rPr>
            <a:t>由「反算</a:t>
          </a:r>
          <a:r>
            <a:rPr lang="en-US" altLang="zh-TW" sz="1100">
              <a:solidFill>
                <a:sysClr val="windowText" lastClr="000000"/>
              </a:solidFill>
            </a:rPr>
            <a:t>XYZ(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ysClr val="windowText" lastClr="000000"/>
              </a:solidFill>
            </a:rPr>
            <a:t>)</a:t>
          </a:r>
          <a:r>
            <a:rPr lang="zh-TW" altLang="en-US" sz="1100">
              <a:solidFill>
                <a:sysClr val="windowText" lastClr="000000"/>
              </a:solidFill>
            </a:rPr>
            <a:t>」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工作表傳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來</a:t>
          </a:r>
          <a:endParaRPr lang="zh-TW" altLang="zh-TW">
            <a:solidFill>
              <a:sysClr val="windowText" lastClr="000000"/>
            </a:solidFill>
            <a:effectLst/>
          </a:endParaRPr>
        </a:p>
        <a:p>
          <a:pPr algn="l"/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307258</xdr:colOff>
      <xdr:row>19</xdr:row>
      <xdr:rowOff>10242</xdr:rowOff>
    </xdr:from>
    <xdr:to>
      <xdr:col>5</xdr:col>
      <xdr:colOff>512097</xdr:colOff>
      <xdr:row>25</xdr:row>
      <xdr:rowOff>51209</xdr:rowOff>
    </xdr:to>
    <xdr:sp macro="" textlink="">
      <xdr:nvSpPr>
        <xdr:cNvPr id="10" name="向上箭號圖說文字 9"/>
        <xdr:cNvSpPr/>
      </xdr:nvSpPr>
      <xdr:spPr>
        <a:xfrm>
          <a:off x="2365887" y="3902177"/>
          <a:ext cx="1577258" cy="1270000"/>
        </a:xfrm>
        <a:prstGeom prst="up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E17:E18(u,v)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會傳給「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反算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XYZ(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」工作表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38877</xdr:colOff>
      <xdr:row>11</xdr:row>
      <xdr:rowOff>106913</xdr:rowOff>
    </xdr:from>
    <xdr:to>
      <xdr:col>8</xdr:col>
      <xdr:colOff>524847</xdr:colOff>
      <xdr:row>15</xdr:row>
      <xdr:rowOff>153372</xdr:rowOff>
    </xdr:to>
    <xdr:sp macro="" textlink="">
      <xdr:nvSpPr>
        <xdr:cNvPr id="3" name="向左箭號圖說文字 2"/>
        <xdr:cNvSpPr/>
      </xdr:nvSpPr>
      <xdr:spPr>
        <a:xfrm>
          <a:off x="2789464" y="2459005"/>
          <a:ext cx="4023827" cy="901765"/>
        </a:xfrm>
        <a:prstGeom prst="leftArrowCallout">
          <a:avLst>
            <a:gd name="adj1" fmla="val 25000"/>
            <a:gd name="adj2" fmla="val 25000"/>
            <a:gd name="adj3" fmla="val 25000"/>
            <a:gd name="adj4" fmla="val 85568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C14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誤差平方和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C16:C18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物方座標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4</xdr:row>
      <xdr:rowOff>1</xdr:rowOff>
    </xdr:from>
    <xdr:to>
      <xdr:col>8</xdr:col>
      <xdr:colOff>485969</xdr:colOff>
      <xdr:row>7</xdr:row>
      <xdr:rowOff>19439</xdr:rowOff>
    </xdr:to>
    <xdr:sp macro="" textlink="">
      <xdr:nvSpPr>
        <xdr:cNvPr id="5" name="向左箭號圖說文字 4"/>
        <xdr:cNvSpPr/>
      </xdr:nvSpPr>
      <xdr:spPr>
        <a:xfrm>
          <a:off x="2750587" y="855307"/>
          <a:ext cx="4023826" cy="660918"/>
        </a:xfrm>
        <a:prstGeom prst="leftArrowCallout">
          <a:avLst>
            <a:gd name="adj1" fmla="val 25000"/>
            <a:gd name="adj2" fmla="val 25000"/>
            <a:gd name="adj3" fmla="val 25000"/>
            <a:gd name="adj4" fmla="val 84843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B6:B7(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x,y)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由「反算</a:t>
          </a:r>
          <a:r>
            <a:rPr lang="en-US" altLang="zh-TW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XYZ(Model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左</a:t>
          </a:r>
          <a:r>
            <a:rPr lang="en-US" altLang="zh-TW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」工作表傳來</a:t>
          </a:r>
          <a:endParaRPr lang="en-US" altLang="zh-TW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C6:C7(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x,y)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由「反算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XYZ(Model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」工作表傳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來</a:t>
          </a:r>
          <a:endParaRPr lang="zh-TW" altLang="zh-TW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68037</xdr:colOff>
      <xdr:row>16</xdr:row>
      <xdr:rowOff>38878</xdr:rowOff>
    </xdr:from>
    <xdr:to>
      <xdr:col>8</xdr:col>
      <xdr:colOff>554006</xdr:colOff>
      <xdr:row>19</xdr:row>
      <xdr:rowOff>58316</xdr:rowOff>
    </xdr:to>
    <xdr:sp macro="" textlink="">
      <xdr:nvSpPr>
        <xdr:cNvPr id="6" name="向左箭號圖說文字 5"/>
        <xdr:cNvSpPr/>
      </xdr:nvSpPr>
      <xdr:spPr>
        <a:xfrm>
          <a:off x="2818624" y="3460102"/>
          <a:ext cx="4023826" cy="660918"/>
        </a:xfrm>
        <a:prstGeom prst="leftArrowCallout">
          <a:avLst>
            <a:gd name="adj1" fmla="val 25000"/>
            <a:gd name="adj2" fmla="val 25000"/>
            <a:gd name="adj3" fmla="val 25000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C16:C18(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物方座標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會傳給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「反算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XYZ(Model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左</a:t>
          </a:r>
          <a:r>
            <a:rPr lang="en-US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」工作表</a:t>
          </a:r>
          <a:r>
            <a:rPr lang="zh-TW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與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「反算</a:t>
          </a:r>
          <a:r>
            <a:rPr lang="en-US" altLang="zh-TW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XYZ(Model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左</a:t>
          </a:r>
          <a:r>
            <a:rPr lang="en-US" altLang="zh-TW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」工作表</a:t>
          </a:r>
          <a:endParaRPr lang="zh-TW" altLang="zh-TW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10" zoomScale="96" zoomScaleNormal="96" workbookViewId="0">
      <selection activeCell="H22" sqref="H22"/>
    </sheetView>
  </sheetViews>
  <sheetFormatPr defaultRowHeight="16.5" x14ac:dyDescent="0.25"/>
  <sheetData>
    <row r="1" spans="1:13" x14ac:dyDescent="0.25">
      <c r="A1" t="s">
        <v>14</v>
      </c>
      <c r="D1">
        <f>3.141592653/180</f>
        <v>1.7453292516666667E-2</v>
      </c>
      <c r="J1" t="s">
        <v>35</v>
      </c>
      <c r="K1" s="2">
        <f>E7</f>
        <v>0.99984769515644845</v>
      </c>
      <c r="L1" s="2">
        <f>-E6</f>
        <v>-1.7452406434007382E-2</v>
      </c>
      <c r="M1" s="2">
        <v>0</v>
      </c>
    </row>
    <row r="2" spans="1:13" x14ac:dyDescent="0.25">
      <c r="A2" t="s">
        <v>15</v>
      </c>
      <c r="B2" s="1">
        <v>750</v>
      </c>
      <c r="D2" s="10" t="s">
        <v>28</v>
      </c>
      <c r="E2" s="2">
        <f>SIN(B5*$D$1)</f>
        <v>5.2335956233127423E-2</v>
      </c>
      <c r="K2" s="2">
        <f>E6</f>
        <v>1.7452406434007382E-2</v>
      </c>
      <c r="L2" s="2">
        <f>E7</f>
        <v>0.99984769515644845</v>
      </c>
      <c r="M2" s="2">
        <v>0</v>
      </c>
    </row>
    <row r="3" spans="1:13" x14ac:dyDescent="0.25">
      <c r="A3" t="s">
        <v>16</v>
      </c>
      <c r="B3" s="1">
        <v>550</v>
      </c>
      <c r="D3" s="8" t="s">
        <v>29</v>
      </c>
      <c r="E3" s="2">
        <f>COS(B5*$D$1)</f>
        <v>0.99862953475508831</v>
      </c>
      <c r="K3" s="2">
        <v>0</v>
      </c>
      <c r="L3" s="2">
        <v>0</v>
      </c>
      <c r="M3" s="2">
        <v>1</v>
      </c>
    </row>
    <row r="4" spans="1:13" x14ac:dyDescent="0.25">
      <c r="A4" t="s">
        <v>17</v>
      </c>
      <c r="B4" s="1">
        <v>400</v>
      </c>
      <c r="D4" s="8" t="s">
        <v>30</v>
      </c>
      <c r="E4" s="2">
        <f>SIN(B6*$D$1)</f>
        <v>3.4899496695951708E-2</v>
      </c>
    </row>
    <row r="5" spans="1:13" x14ac:dyDescent="0.25">
      <c r="A5" t="s">
        <v>18</v>
      </c>
      <c r="B5" s="1">
        <v>3</v>
      </c>
      <c r="C5" t="s">
        <v>10</v>
      </c>
      <c r="D5" s="8" t="s">
        <v>31</v>
      </c>
      <c r="E5" s="2">
        <f>COS(B6*$D$1)</f>
        <v>0.99939082701932447</v>
      </c>
      <c r="J5" t="s">
        <v>36</v>
      </c>
      <c r="K5" s="2">
        <f>E5</f>
        <v>0.99939082701932447</v>
      </c>
      <c r="L5" s="2">
        <v>0</v>
      </c>
      <c r="M5" s="2">
        <f>-E4</f>
        <v>-3.4899496695951708E-2</v>
      </c>
    </row>
    <row r="6" spans="1:13" x14ac:dyDescent="0.25">
      <c r="A6" t="s">
        <v>19</v>
      </c>
      <c r="B6" s="1">
        <v>2</v>
      </c>
      <c r="C6" t="s">
        <v>11</v>
      </c>
      <c r="D6" s="8" t="s">
        <v>32</v>
      </c>
      <c r="E6" s="2">
        <f>SIN(B7*$D$1)</f>
        <v>1.7452406434007382E-2</v>
      </c>
      <c r="K6" s="2">
        <v>0</v>
      </c>
      <c r="L6" s="2">
        <v>1</v>
      </c>
      <c r="M6" s="2">
        <v>0</v>
      </c>
    </row>
    <row r="7" spans="1:13" x14ac:dyDescent="0.25">
      <c r="A7" t="s">
        <v>20</v>
      </c>
      <c r="B7" s="1">
        <v>1</v>
      </c>
      <c r="C7" t="s">
        <v>12</v>
      </c>
      <c r="D7" s="10" t="s">
        <v>33</v>
      </c>
      <c r="E7" s="2">
        <f>COS(B7*$D$1)</f>
        <v>0.99984769515644845</v>
      </c>
      <c r="K7" s="2">
        <f>E4</f>
        <v>3.4899496695951708E-2</v>
      </c>
      <c r="L7" s="2">
        <v>0</v>
      </c>
      <c r="M7" s="2">
        <f>E5</f>
        <v>0.99939082701932447</v>
      </c>
    </row>
    <row r="8" spans="1:13" x14ac:dyDescent="0.25">
      <c r="A8" s="8" t="s">
        <v>51</v>
      </c>
      <c r="B8" s="1">
        <v>0</v>
      </c>
    </row>
    <row r="9" spans="1:13" x14ac:dyDescent="0.25">
      <c r="A9" s="8" t="s">
        <v>52</v>
      </c>
      <c r="B9" s="1">
        <v>0</v>
      </c>
      <c r="D9" s="8" t="s">
        <v>34</v>
      </c>
      <c r="J9" t="s">
        <v>37</v>
      </c>
      <c r="K9" s="2">
        <v>1</v>
      </c>
      <c r="L9" s="2">
        <v>0</v>
      </c>
      <c r="M9" s="2">
        <v>0</v>
      </c>
    </row>
    <row r="10" spans="1:13" x14ac:dyDescent="0.25">
      <c r="A10" t="s">
        <v>21</v>
      </c>
      <c r="B10" s="1">
        <v>0.1</v>
      </c>
      <c r="D10" s="2">
        <f>K13</f>
        <v>0.99923861495576838</v>
      </c>
      <c r="E10" s="2">
        <f t="shared" ref="E10:F12" si="0">L13</f>
        <v>-1.7441774899560017E-2</v>
      </c>
      <c r="F10" s="2">
        <f t="shared" si="0"/>
        <v>-3.4899496695951708E-2</v>
      </c>
      <c r="K10" s="2">
        <v>0</v>
      </c>
      <c r="L10" s="2">
        <f>E3</f>
        <v>0.99862953475508831</v>
      </c>
      <c r="M10" s="2">
        <f>-E2</f>
        <v>-5.2335956233127423E-2</v>
      </c>
    </row>
    <row r="11" spans="1:13" x14ac:dyDescent="0.25">
      <c r="D11" s="2">
        <f t="shared" ref="D11:D12" si="1">K14</f>
        <v>1.5602268170485106E-2</v>
      </c>
      <c r="E11" s="2">
        <f t="shared" si="0"/>
        <v>0.99850931543475674</v>
      </c>
      <c r="F11" s="2">
        <f t="shared" si="0"/>
        <v>-5.2304074582672382E-2</v>
      </c>
      <c r="K11" s="2">
        <v>0</v>
      </c>
      <c r="L11" s="2">
        <f>E2</f>
        <v>5.2335956233127423E-2</v>
      </c>
      <c r="M11" s="2">
        <f>E3</f>
        <v>0.99862953475508831</v>
      </c>
    </row>
    <row r="12" spans="1:13" x14ac:dyDescent="0.25">
      <c r="D12" s="2">
        <f t="shared" si="1"/>
        <v>3.5759748450093068E-2</v>
      </c>
      <c r="E12" s="2">
        <f t="shared" si="0"/>
        <v>5.1719739736067569E-2</v>
      </c>
      <c r="F12" s="2">
        <f t="shared" si="0"/>
        <v>0.99802119662481092</v>
      </c>
      <c r="J12" t="s">
        <v>38</v>
      </c>
    </row>
    <row r="13" spans="1:13" x14ac:dyDescent="0.25">
      <c r="K13" s="2">
        <f t="array" ref="K13:M15">MMULT(K9:M11,MMULT(K5:M7,K1:M3))</f>
        <v>0.99923861495576838</v>
      </c>
      <c r="L13" s="2">
        <v>-1.7441774899560017E-2</v>
      </c>
      <c r="M13" s="2">
        <v>-3.4899496695951708E-2</v>
      </c>
    </row>
    <row r="14" spans="1:13" x14ac:dyDescent="0.25">
      <c r="K14" s="2">
        <v>1.5602268170485106E-2</v>
      </c>
      <c r="L14" s="2">
        <v>0.99850931543475674</v>
      </c>
      <c r="M14" s="2">
        <v>-5.2304074582672382E-2</v>
      </c>
    </row>
    <row r="15" spans="1:13" x14ac:dyDescent="0.25">
      <c r="K15" s="2">
        <v>3.5759748450093068E-2</v>
      </c>
      <c r="L15" s="2">
        <v>5.1719739736067569E-2</v>
      </c>
      <c r="M15" s="2">
        <v>0.99802119662481092</v>
      </c>
    </row>
    <row r="16" spans="1:13" x14ac:dyDescent="0.25">
      <c r="A16" t="s">
        <v>26</v>
      </c>
      <c r="E16" t="s">
        <v>13</v>
      </c>
    </row>
    <row r="17" spans="1:6" x14ac:dyDescent="0.25">
      <c r="A17" t="s">
        <v>7</v>
      </c>
      <c r="B17" s="9">
        <f>'反算XYZ(主程式)'!C16</f>
        <v>400.00056952289845</v>
      </c>
      <c r="C17" s="2">
        <f>B17-$B$2</f>
        <v>-349.99943047710155</v>
      </c>
      <c r="D17" s="2">
        <f>MMULT($D$10:$F$10,C17:C19)</f>
        <v>-337.69261886936977</v>
      </c>
      <c r="E17" s="7">
        <f>$B$8+(-$B$10*D17/D19)</f>
        <v>-9.3464992377275499E-2</v>
      </c>
      <c r="F17" t="s">
        <v>53</v>
      </c>
    </row>
    <row r="18" spans="1:6" x14ac:dyDescent="0.25">
      <c r="A18" t="s">
        <v>8</v>
      </c>
      <c r="B18" s="9">
        <f>'反算XYZ(主程式)'!C17</f>
        <v>559.99998699254229</v>
      </c>
      <c r="C18" s="2">
        <f>B18-$B$3</f>
        <v>9.99998699254229</v>
      </c>
      <c r="D18" s="2">
        <f>MMULT($D$11:$F$11,C17:C19)</f>
        <v>22.830602830327628</v>
      </c>
      <c r="E18" s="7">
        <f>$B$9+(-$B$10*D18/D19)</f>
        <v>6.3189480618485823E-3</v>
      </c>
      <c r="F18" t="s">
        <v>54</v>
      </c>
    </row>
    <row r="19" spans="1:6" x14ac:dyDescent="0.25">
      <c r="A19" t="s">
        <v>27</v>
      </c>
      <c r="B19" s="9">
        <f>'反算XYZ(主程式)'!C18</f>
        <v>50.002264949102546</v>
      </c>
      <c r="C19" s="2">
        <f>B19-$B$4</f>
        <v>-349.99773505089746</v>
      </c>
      <c r="D19" s="2">
        <f>MMULT($D$12:$F$12,C17:C19)</f>
        <v>-361.30385321838884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93" zoomScaleNormal="93" workbookViewId="0">
      <selection activeCell="G19" sqref="G19"/>
    </sheetView>
  </sheetViews>
  <sheetFormatPr defaultRowHeight="16.5" x14ac:dyDescent="0.25"/>
  <sheetData>
    <row r="1" spans="1:13" x14ac:dyDescent="0.25">
      <c r="A1" t="s">
        <v>14</v>
      </c>
      <c r="D1">
        <f>3.141592653/180</f>
        <v>1.7453292516666667E-2</v>
      </c>
      <c r="J1" t="s">
        <v>39</v>
      </c>
      <c r="K1" s="2">
        <f>E7</f>
        <v>0.99862953475508831</v>
      </c>
      <c r="L1" s="2">
        <f>-E6</f>
        <v>-5.2335956233127423E-2</v>
      </c>
      <c r="M1" s="2">
        <v>0</v>
      </c>
    </row>
    <row r="2" spans="1:13" x14ac:dyDescent="0.25">
      <c r="A2" t="s">
        <v>15</v>
      </c>
      <c r="B2" s="1">
        <v>350</v>
      </c>
      <c r="D2" s="10" t="s">
        <v>28</v>
      </c>
      <c r="E2" s="2">
        <f>SIN(B5*$D$1)</f>
        <v>1.7452406434007382E-2</v>
      </c>
      <c r="K2" s="2">
        <f>E6</f>
        <v>5.2335956233127423E-2</v>
      </c>
      <c r="L2" s="2">
        <f>E7</f>
        <v>0.99862953475508831</v>
      </c>
      <c r="M2" s="2">
        <v>0</v>
      </c>
    </row>
    <row r="3" spans="1:13" x14ac:dyDescent="0.25">
      <c r="A3" t="s">
        <v>16</v>
      </c>
      <c r="B3" s="1">
        <v>550</v>
      </c>
      <c r="D3" s="8" t="s">
        <v>29</v>
      </c>
      <c r="E3" s="2">
        <f>COS(B5*$D$1)</f>
        <v>0.99984769515644845</v>
      </c>
      <c r="K3" s="2">
        <v>0</v>
      </c>
      <c r="L3" s="2">
        <v>0</v>
      </c>
      <c r="M3" s="2">
        <v>1</v>
      </c>
    </row>
    <row r="4" spans="1:13" x14ac:dyDescent="0.25">
      <c r="A4" t="s">
        <v>17</v>
      </c>
      <c r="B4" s="1">
        <v>400</v>
      </c>
      <c r="D4" s="8" t="s">
        <v>30</v>
      </c>
      <c r="E4" s="2">
        <f>SIN(B6*$D$1)</f>
        <v>3.4899496695951708E-2</v>
      </c>
    </row>
    <row r="5" spans="1:13" x14ac:dyDescent="0.25">
      <c r="A5" t="s">
        <v>18</v>
      </c>
      <c r="B5" s="1">
        <v>1</v>
      </c>
      <c r="C5" t="s">
        <v>3</v>
      </c>
      <c r="D5" s="8" t="s">
        <v>31</v>
      </c>
      <c r="E5" s="2">
        <f>COS(B6*$D$1)</f>
        <v>0.99939082701932447</v>
      </c>
      <c r="J5" t="s">
        <v>40</v>
      </c>
      <c r="K5" s="2">
        <f>E5</f>
        <v>0.99939082701932447</v>
      </c>
      <c r="L5" s="2">
        <v>0</v>
      </c>
      <c r="M5" s="2">
        <f>-E4</f>
        <v>-3.4899496695951708E-2</v>
      </c>
    </row>
    <row r="6" spans="1:13" x14ac:dyDescent="0.25">
      <c r="A6" t="s">
        <v>19</v>
      </c>
      <c r="B6" s="1">
        <v>2</v>
      </c>
      <c r="C6" t="s">
        <v>4</v>
      </c>
      <c r="D6" s="8" t="s">
        <v>32</v>
      </c>
      <c r="E6" s="2">
        <f>SIN(B7*$D$1)</f>
        <v>5.2335956233127423E-2</v>
      </c>
      <c r="K6" s="2">
        <v>0</v>
      </c>
      <c r="L6" s="2">
        <v>1</v>
      </c>
      <c r="M6" s="2">
        <v>0</v>
      </c>
    </row>
    <row r="7" spans="1:13" x14ac:dyDescent="0.25">
      <c r="A7" t="s">
        <v>20</v>
      </c>
      <c r="B7" s="1">
        <v>3</v>
      </c>
      <c r="C7" t="s">
        <v>5</v>
      </c>
      <c r="D7" s="10" t="s">
        <v>33</v>
      </c>
      <c r="E7" s="2">
        <f>COS(B7*$D$1)</f>
        <v>0.99862953475508831</v>
      </c>
      <c r="K7">
        <f>E4</f>
        <v>3.4899496695951708E-2</v>
      </c>
      <c r="L7">
        <v>0</v>
      </c>
      <c r="M7">
        <f>E5</f>
        <v>0.99939082701932447</v>
      </c>
    </row>
    <row r="8" spans="1:13" x14ac:dyDescent="0.25">
      <c r="A8" s="8" t="s">
        <v>51</v>
      </c>
      <c r="B8" s="1">
        <v>0</v>
      </c>
    </row>
    <row r="9" spans="1:13" x14ac:dyDescent="0.25">
      <c r="A9" s="8" t="s">
        <v>52</v>
      </c>
      <c r="B9" s="1">
        <v>0</v>
      </c>
      <c r="D9" s="8" t="s">
        <v>34</v>
      </c>
      <c r="J9" t="s">
        <v>41</v>
      </c>
      <c r="K9" s="2">
        <v>1</v>
      </c>
      <c r="L9" s="2">
        <v>0</v>
      </c>
      <c r="M9" s="2">
        <v>0</v>
      </c>
    </row>
    <row r="10" spans="1:13" x14ac:dyDescent="0.25">
      <c r="A10" t="s">
        <v>21</v>
      </c>
      <c r="B10" s="1">
        <v>0.1</v>
      </c>
      <c r="D10" s="2">
        <f>K13</f>
        <v>0.99802119662481092</v>
      </c>
      <c r="E10" s="2">
        <f t="shared" ref="E10:F12" si="0">L13</f>
        <v>-5.2304074582672382E-2</v>
      </c>
      <c r="F10" s="2">
        <f t="shared" si="0"/>
        <v>-3.4899496695951708E-2</v>
      </c>
      <c r="K10" s="2">
        <v>0</v>
      </c>
      <c r="L10" s="2">
        <f>E3</f>
        <v>0.99984769515644845</v>
      </c>
      <c r="M10" s="2">
        <f>-E2</f>
        <v>-1.7452406434007382E-2</v>
      </c>
    </row>
    <row r="11" spans="1:13" x14ac:dyDescent="0.25">
      <c r="D11" s="2">
        <f t="shared" ref="D11:D12" si="1">K14</f>
        <v>5.1719739736067569E-2</v>
      </c>
      <c r="E11" s="2">
        <f t="shared" si="0"/>
        <v>0.99850931543475674</v>
      </c>
      <c r="F11" s="2">
        <f t="shared" si="0"/>
        <v>-1.7441774899560017E-2</v>
      </c>
      <c r="K11" s="2">
        <v>0</v>
      </c>
      <c r="L11" s="2">
        <f>E2</f>
        <v>1.7452406434007382E-2</v>
      </c>
      <c r="M11" s="2">
        <f>E3</f>
        <v>0.99984769515644845</v>
      </c>
    </row>
    <row r="12" spans="1:13" x14ac:dyDescent="0.25">
      <c r="D12" s="2">
        <f t="shared" si="1"/>
        <v>3.5759748450093068E-2</v>
      </c>
      <c r="E12" s="2">
        <f t="shared" si="0"/>
        <v>1.5602268170485106E-2</v>
      </c>
      <c r="F12" s="2">
        <f t="shared" si="0"/>
        <v>0.99923861495576838</v>
      </c>
      <c r="J12" t="s">
        <v>42</v>
      </c>
    </row>
    <row r="13" spans="1:13" x14ac:dyDescent="0.25">
      <c r="K13" s="2">
        <f t="array" ref="K13:M15">MMULT(K9:M11,MMULT(K5:M7,K1:M3))</f>
        <v>0.99802119662481092</v>
      </c>
      <c r="L13" s="2">
        <v>-5.2304074582672382E-2</v>
      </c>
      <c r="M13" s="2">
        <v>-3.4899496695951708E-2</v>
      </c>
    </row>
    <row r="14" spans="1:13" x14ac:dyDescent="0.25">
      <c r="K14" s="2">
        <v>5.1719739736067569E-2</v>
      </c>
      <c r="L14" s="2">
        <v>0.99850931543475674</v>
      </c>
      <c r="M14" s="2">
        <v>-1.7441774899560017E-2</v>
      </c>
    </row>
    <row r="15" spans="1:13" x14ac:dyDescent="0.25">
      <c r="K15" s="2">
        <v>3.5759748450093068E-2</v>
      </c>
      <c r="L15" s="2">
        <v>1.5602268170485106E-2</v>
      </c>
      <c r="M15" s="2">
        <v>0.99923861495576838</v>
      </c>
    </row>
    <row r="16" spans="1:13" x14ac:dyDescent="0.25">
      <c r="A16" t="s">
        <v>22</v>
      </c>
      <c r="E16" t="s">
        <v>13</v>
      </c>
    </row>
    <row r="17" spans="1:6" x14ac:dyDescent="0.25">
      <c r="A17" t="s">
        <v>23</v>
      </c>
      <c r="B17" s="9">
        <f>'反算XYZ(主程式)'!C16</f>
        <v>400.00056952289845</v>
      </c>
      <c r="C17" s="2">
        <f>B17-$B$2</f>
        <v>50.000569522898445</v>
      </c>
      <c r="D17" s="2">
        <f>MMULT($D$10:$F$10,C17:C19)</f>
        <v>61.593332959680851</v>
      </c>
      <c r="E17" s="7">
        <f>$B$8+(-$B$10*D17/D19)</f>
        <v>1.7710062103793084E-2</v>
      </c>
      <c r="F17" t="s">
        <v>53</v>
      </c>
    </row>
    <row r="18" spans="1:6" x14ac:dyDescent="0.25">
      <c r="A18" t="s">
        <v>24</v>
      </c>
      <c r="B18" s="9">
        <f>'反算XYZ(主程式)'!C17</f>
        <v>559.99998699254229</v>
      </c>
      <c r="C18" s="2">
        <f>B18-$B$3</f>
        <v>9.99998699254229</v>
      </c>
      <c r="D18" s="2">
        <f>MMULT($D$11:$F$11,C17:C19)</f>
        <v>18.675678318772935</v>
      </c>
      <c r="E18" s="7">
        <f>$B$9+(-$B$10*D18/D19)</f>
        <v>5.3698575310486725E-3</v>
      </c>
      <c r="F18" t="s">
        <v>54</v>
      </c>
    </row>
    <row r="19" spans="1:6" x14ac:dyDescent="0.25">
      <c r="A19" t="s">
        <v>25</v>
      </c>
      <c r="B19" s="9">
        <f>'反算XYZ(主程式)'!C18</f>
        <v>50.002264949102546</v>
      </c>
      <c r="C19" s="2">
        <f>B19-$B$4</f>
        <v>-349.99773505089746</v>
      </c>
      <c r="D19" s="2">
        <f>MMULT($D$12:$F$12,C17:C19)</f>
        <v>-347.78722174265556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8"/>
  <sheetViews>
    <sheetView zoomScale="98" zoomScaleNormal="98" workbookViewId="0">
      <selection activeCell="G10" sqref="G10"/>
    </sheetView>
  </sheetViews>
  <sheetFormatPr defaultRowHeight="16.5" x14ac:dyDescent="0.25"/>
  <cols>
    <col min="1" max="1" width="11.875" customWidth="1"/>
    <col min="2" max="2" width="10.25" bestFit="1" customWidth="1"/>
    <col min="3" max="3" width="14" bestFit="1" customWidth="1"/>
    <col min="7" max="7" width="10.25" bestFit="1" customWidth="1"/>
  </cols>
  <sheetData>
    <row r="3" spans="1:3" x14ac:dyDescent="0.25">
      <c r="A3" t="s">
        <v>13</v>
      </c>
      <c r="B3" t="s">
        <v>0</v>
      </c>
      <c r="C3" t="s">
        <v>1</v>
      </c>
    </row>
    <row r="4" spans="1:3" x14ac:dyDescent="0.25">
      <c r="A4" t="s">
        <v>43</v>
      </c>
      <c r="B4" s="5">
        <v>1.771E-2</v>
      </c>
      <c r="C4" s="5">
        <v>-9.3465000000000006E-2</v>
      </c>
    </row>
    <row r="5" spans="1:3" x14ac:dyDescent="0.25">
      <c r="A5" t="s">
        <v>47</v>
      </c>
      <c r="B5" s="5">
        <v>5.3699999999999998E-3</v>
      </c>
      <c r="C5" s="5">
        <v>6.319E-3</v>
      </c>
    </row>
    <row r="6" spans="1:3" x14ac:dyDescent="0.25">
      <c r="A6" t="s">
        <v>44</v>
      </c>
      <c r="B6" s="6">
        <f>左像Model!E17</f>
        <v>1.7710062103793084E-2</v>
      </c>
      <c r="C6" s="6">
        <f>右像Model!E17</f>
        <v>-9.3464992377275499E-2</v>
      </c>
    </row>
    <row r="7" spans="1:3" x14ac:dyDescent="0.25">
      <c r="A7" t="s">
        <v>48</v>
      </c>
      <c r="B7" s="6">
        <f>左像Model!E18</f>
        <v>5.3698575310486725E-3</v>
      </c>
      <c r="C7" s="6">
        <f>右像Model!E18</f>
        <v>6.3189480618485823E-3</v>
      </c>
    </row>
    <row r="9" spans="1:3" x14ac:dyDescent="0.25">
      <c r="A9" t="s">
        <v>45</v>
      </c>
      <c r="B9" s="2">
        <f>B4-B6</f>
        <v>-6.2103793083828629E-8</v>
      </c>
      <c r="C9" s="2">
        <f>C4-C6</f>
        <v>-7.6227245071613936E-9</v>
      </c>
    </row>
    <row r="10" spans="1:3" x14ac:dyDescent="0.25">
      <c r="A10" t="s">
        <v>49</v>
      </c>
      <c r="B10" s="2">
        <f>B5-B7</f>
        <v>1.4246895132727366E-7</v>
      </c>
      <c r="C10" s="2">
        <f>C5-C7</f>
        <v>5.1938151417706135E-8</v>
      </c>
    </row>
    <row r="12" spans="1:3" x14ac:dyDescent="0.25">
      <c r="A12" t="s">
        <v>46</v>
      </c>
      <c r="B12" s="2">
        <f>B9^2</f>
        <v>3.8568811153990006E-15</v>
      </c>
      <c r="C12" s="2">
        <f>C9^2</f>
        <v>5.8105928912078908E-17</v>
      </c>
    </row>
    <row r="13" spans="1:3" x14ac:dyDescent="0.25">
      <c r="A13" t="s">
        <v>50</v>
      </c>
      <c r="B13" s="2">
        <f>B10^2</f>
        <v>2.0297402092293072E-14</v>
      </c>
      <c r="C13" s="2">
        <f>C10^2</f>
        <v>2.69757157268857E-15</v>
      </c>
    </row>
    <row r="14" spans="1:3" x14ac:dyDescent="0.25">
      <c r="A14" t="s">
        <v>2</v>
      </c>
      <c r="C14" s="4">
        <f>SUM(B12:C13)</f>
        <v>2.6909960709292721E-14</v>
      </c>
    </row>
    <row r="16" spans="1:3" x14ac:dyDescent="0.25">
      <c r="A16" t="s">
        <v>6</v>
      </c>
      <c r="B16" t="s">
        <v>7</v>
      </c>
      <c r="C16" s="3">
        <v>400.00056952289845</v>
      </c>
    </row>
    <row r="17" spans="2:3" x14ac:dyDescent="0.25">
      <c r="B17" t="s">
        <v>8</v>
      </c>
      <c r="C17" s="3">
        <v>559.99998699254229</v>
      </c>
    </row>
    <row r="18" spans="2:3" x14ac:dyDescent="0.25">
      <c r="B18" t="s">
        <v>9</v>
      </c>
      <c r="C18" s="3">
        <v>50.002264949102546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E12" sqref="E12"/>
    </sheetView>
  </sheetViews>
  <sheetFormatPr defaultRowHeight="16.5" x14ac:dyDescent="0.25"/>
  <sheetData>
    <row r="2" spans="2:3" x14ac:dyDescent="0.25">
      <c r="B2">
        <v>1</v>
      </c>
      <c r="C2" t="s">
        <v>58</v>
      </c>
    </row>
    <row r="3" spans="2:3" x14ac:dyDescent="0.25">
      <c r="B3">
        <v>2</v>
      </c>
      <c r="C3" t="s">
        <v>55</v>
      </c>
    </row>
    <row r="4" spans="2:3" x14ac:dyDescent="0.25">
      <c r="B4">
        <v>3</v>
      </c>
      <c r="C4" t="s">
        <v>56</v>
      </c>
    </row>
    <row r="5" spans="2:3" x14ac:dyDescent="0.25">
      <c r="B5">
        <v>4</v>
      </c>
      <c r="C5" t="s">
        <v>57</v>
      </c>
    </row>
    <row r="6" spans="2:3" x14ac:dyDescent="0.25">
      <c r="B6">
        <v>5</v>
      </c>
      <c r="C6" t="s">
        <v>59</v>
      </c>
    </row>
    <row r="7" spans="2:3" x14ac:dyDescent="0.25">
      <c r="B7">
        <v>6</v>
      </c>
      <c r="C7" t="s">
        <v>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右像Model</vt:lpstr>
      <vt:lpstr>左像Model</vt:lpstr>
      <vt:lpstr>反算XYZ(主程式)</vt:lpstr>
      <vt:lpstr>說明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2015-09-12T15:14:45Z</dcterms:modified>
</cp:coreProperties>
</file>